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N24" i="3"/>
  <c r="N23"/>
  <c r="N22"/>
  <c r="N21"/>
  <c r="N20"/>
  <c r="N19"/>
  <c r="N18"/>
  <c r="K22" l="1"/>
  <c r="K23" l="1"/>
  <c r="AA23" s="1"/>
  <c r="K24"/>
  <c r="AA24" s="1"/>
  <c r="K25"/>
  <c r="AA25" s="1"/>
  <c r="K26"/>
  <c r="AA26" s="1"/>
  <c r="K27"/>
  <c r="AA27" s="1"/>
  <c r="AB27" l="1"/>
  <c r="AC27" s="1"/>
  <c r="AB26"/>
  <c r="AC26" s="1"/>
  <c r="AB25"/>
  <c r="AC25" s="1"/>
  <c r="AB24"/>
  <c r="AC24" s="1"/>
  <c r="AB23"/>
  <c r="AC23" s="1"/>
  <c r="AD26" l="1"/>
  <c r="AD27"/>
  <c r="AD25"/>
  <c r="AD24"/>
  <c r="AD23"/>
  <c r="K20"/>
  <c r="AA20" s="1"/>
  <c r="K21"/>
  <c r="AA21" s="1"/>
  <c r="AA22"/>
  <c r="AB22"/>
  <c r="AC22" s="1"/>
  <c r="AB20" l="1"/>
  <c r="AC20" s="1"/>
  <c r="AD22"/>
  <c r="AB21"/>
  <c r="AD20" l="1"/>
  <c r="AC21"/>
  <c r="AD21"/>
  <c r="K19" l="1"/>
  <c r="AA19" s="1"/>
  <c r="AB19" l="1"/>
  <c r="AC19" s="1"/>
  <c r="AD19" l="1"/>
  <c r="K18" l="1"/>
  <c r="AB18" l="1"/>
  <c r="AC18" s="1"/>
  <c r="AC28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<sst xmlns="http://schemas.openxmlformats.org/spreadsheetml/2006/main" count="114" uniqueCount="101">
  <si>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</si>
  <si>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</si>
  <si>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</si>
  <si>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</si>
  <si>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</si>
  <si>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</si>
  <si>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</si>
  <si>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</si>
  <si>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</si>
  <si>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</si>
  <si>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</si>
  <si>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</si>
  <si>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</si>
  <si>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</si>
  <si>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</si>
  <si>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</si>
  <si>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</si>
  <si>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</si>
  <si>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</si>
  <si>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</si>
  <si>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</si>
  <si>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</si>
  <si>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</si>
  <si>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</si>
  <si>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</si>
  <si>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</si>
  <si>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</si>
  <si>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</si>
  <si>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</si>
  <si>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</si>
  <si>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</si>
  <si>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</si>
  <si>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</si>
  <si>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</si>
  <si>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</si>
  <si>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</si>
  <si>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</si>
  <si>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</si>
  <si>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</si>
  <si>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</si>
  <si>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</si>
  <si>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</si>
  <si>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</si>
  <si>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</si>
  <si>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</si>
  <si>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</si>
  <si>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</si>
  <si>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</si>
  <si>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</si>
  <si>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</si>
  <si>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</si>
  <si>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</si>
  <si>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</si>
  <si>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</si>
  <si>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</si>
  <si>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</si>
  <si>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</si>
  <si>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</si>
  <si>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</si>
  <si>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</si>
  <si>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</si>
  <si>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</si>
  <si>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</si>
  <si>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</si>
  <si>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</si>
  <si>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</si>
  <si>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</si>
  <si>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</si>
  <si>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</si>
  <si>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</si>
  <si>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</si>
  <si>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</si>
  <si>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</si>
  <si>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</si>
  <si>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</si>
  <si>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</si>
  <si>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ЖД</t>
  </si>
  <si>
    <t>Смеси строительные</t>
  </si>
  <si>
    <t>Стройматериалы</t>
  </si>
  <si>
    <t>Паста известковая / фасовка 4-5 кг</t>
  </si>
  <si>
    <t>Затирка светло-серая для плитки. (Фас.-2кг.)</t>
  </si>
  <si>
    <t>Шпатлевка фасадная</t>
  </si>
  <si>
    <t>Шпатлевка "Ветонит" LR (25кг)</t>
  </si>
  <si>
    <t>Цемент М400</t>
  </si>
  <si>
    <t>Шпатлевка по дереву ВДАК,сосна (фас.-1кг.)</t>
  </si>
  <si>
    <t>Шпатлевка"FORMAN 21"</t>
  </si>
  <si>
    <t>Шпатлевка финишная</t>
  </si>
  <si>
    <t>Шпатлевка "Ротбант"</t>
  </si>
  <si>
    <t>Клей плиточный на цементной основе, влагостойкий, прочный для наруж работ</t>
  </si>
  <si>
    <t>ЖД000011</t>
  </si>
  <si>
    <t>ЖД000049</t>
  </si>
  <si>
    <t>ЖД000075</t>
  </si>
  <si>
    <t>ЖД000103</t>
  </si>
  <si>
    <t>ЖД000138</t>
  </si>
  <si>
    <t>ЖД000148</t>
  </si>
  <si>
    <t>ЖД000179</t>
  </si>
  <si>
    <t>ЖД000180</t>
  </si>
  <si>
    <t>ЖД000181</t>
  </si>
  <si>
    <t>ЖЖ000008</t>
  </si>
  <si>
    <t>кг</t>
  </si>
  <si>
    <t>Индекс роста цен для пересчета цен 2022 г. к уровню цен 2023 г.</t>
  </si>
</sst>
</file>

<file path=xl/styles.xml><?xml version="1.0" encoding="utf-8"?>
<styleSheet xmlns="http://schemas.openxmlformats.org/spreadsheetml/2006/main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top" wrapText="1"/>
    </xf>
    <xf numFmtId="0" fontId="10" fillId="0" borderId="7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8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37" sqref="K37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6" t="s">
        <v>70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>
      <c r="C7" s="7" t="s">
        <v>33</v>
      </c>
      <c r="D7" s="56" t="s">
        <v>76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>
      <c r="C8" s="7" t="s">
        <v>25</v>
      </c>
      <c r="D8" s="56" t="s">
        <v>77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2.75" customHeight="1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>
      <c r="C10" s="7" t="s">
        <v>9</v>
      </c>
      <c r="D10" s="56" t="s">
        <v>77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>
      <c r="C11" s="7" t="s">
        <v>10</v>
      </c>
      <c r="D11" s="56" t="s">
        <v>71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>
      <c r="C12" s="7" t="s">
        <v>23</v>
      </c>
      <c r="D12" s="56" t="s">
        <v>72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65" t="s">
        <v>100</v>
      </c>
      <c r="K14" s="44" t="s">
        <v>64</v>
      </c>
      <c r="L14" s="54" t="s">
        <v>62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65</v>
      </c>
      <c r="AB14" s="44" t="s">
        <v>35</v>
      </c>
      <c r="AC14" s="44" t="s">
        <v>34</v>
      </c>
      <c r="AD14" s="59" t="s">
        <v>57</v>
      </c>
    </row>
    <row r="15" spans="1:30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66"/>
      <c r="K15" s="45"/>
      <c r="L15" s="54" t="s">
        <v>58</v>
      </c>
      <c r="M15" s="55"/>
      <c r="N15" s="55"/>
      <c r="O15" s="55"/>
      <c r="P15" s="55"/>
      <c r="Q15" s="54" t="s">
        <v>63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>
      <c r="A16" s="47"/>
      <c r="B16" s="46"/>
      <c r="C16" s="47"/>
      <c r="D16" s="46"/>
      <c r="E16" s="46"/>
      <c r="F16" s="47"/>
      <c r="G16" s="47"/>
      <c r="H16" s="47"/>
      <c r="I16" s="47"/>
      <c r="J16" s="67"/>
      <c r="K16" s="46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3"/>
      <c r="AB16" s="46"/>
      <c r="AC16" s="46"/>
      <c r="AD16" s="61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>
      <c r="A18" s="13">
        <v>1</v>
      </c>
      <c r="B18" s="14" t="s">
        <v>89</v>
      </c>
      <c r="C18" s="14" t="s">
        <v>79</v>
      </c>
      <c r="D18" s="39" t="s">
        <v>99</v>
      </c>
      <c r="E18" s="18">
        <v>688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19.62</v>
      </c>
      <c r="M18" s="16"/>
      <c r="N18" s="16">
        <f>18.27/1.2</f>
        <v>15.225</v>
      </c>
      <c r="O18" s="16">
        <v>19.2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18.02</v>
      </c>
      <c r="AC18" s="19">
        <f t="shared" ref="AC18" si="3">AB18*E18</f>
        <v>12397.76</v>
      </c>
      <c r="AD18" s="34">
        <f t="shared" ref="AD18" si="4">STDEV(K18:Z18)/AB18*100</f>
        <v>13.459043099737023</v>
      </c>
    </row>
    <row r="19" spans="1:30" ht="15.75">
      <c r="A19" s="13">
        <v>2</v>
      </c>
      <c r="B19" s="14" t="s">
        <v>90</v>
      </c>
      <c r="C19" s="14" t="s">
        <v>80</v>
      </c>
      <c r="D19" s="39" t="s">
        <v>99</v>
      </c>
      <c r="E19" s="18">
        <v>98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168.84</v>
      </c>
      <c r="M19" s="16">
        <v>142.4</v>
      </c>
      <c r="N19" s="16">
        <f>171.5/1.2</f>
        <v>142.91666666666669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151.39000000000001</v>
      </c>
      <c r="AC19" s="19">
        <f t="shared" ref="AC19:AC20" si="8">AB19*E19</f>
        <v>14836.220000000001</v>
      </c>
      <c r="AD19" s="34">
        <f t="shared" ref="AD19:AD20" si="9">STDEV(K19:Z19)/AB19*100</f>
        <v>9.986260389566219</v>
      </c>
    </row>
    <row r="20" spans="1:30" ht="15.75">
      <c r="A20" s="13">
        <v>3</v>
      </c>
      <c r="B20" s="14" t="s">
        <v>91</v>
      </c>
      <c r="C20" s="14" t="s">
        <v>81</v>
      </c>
      <c r="D20" s="39" t="s">
        <v>99</v>
      </c>
      <c r="E20" s="18">
        <v>650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49.5</v>
      </c>
      <c r="M20" s="16">
        <v>45</v>
      </c>
      <c r="N20" s="16">
        <f>56.78/1.2</f>
        <v>47.31666666666667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47.28</v>
      </c>
      <c r="AC20" s="19">
        <f t="shared" si="8"/>
        <v>30732</v>
      </c>
      <c r="AD20" s="34">
        <f t="shared" si="9"/>
        <v>4.7595795135893848</v>
      </c>
    </row>
    <row r="21" spans="1:30" ht="15.75">
      <c r="A21" s="13">
        <v>4</v>
      </c>
      <c r="B21" s="14" t="s">
        <v>92</v>
      </c>
      <c r="C21" s="14" t="s">
        <v>83</v>
      </c>
      <c r="D21" s="39" t="s">
        <v>99</v>
      </c>
      <c r="E21" s="18">
        <v>66845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12.42</v>
      </c>
      <c r="M21" s="16">
        <v>14.88</v>
      </c>
      <c r="N21" s="16">
        <f>11.4/1.2</f>
        <v>9.5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2" si="12">COUNTIF(K21:Z21,"&gt;0")</f>
        <v>3</v>
      </c>
      <c r="AB21" s="19">
        <f t="shared" ref="AB21:AB22" si="13">CEILING(SUM(K21:Z21)/COUNTIF(K21:Z21,"&gt;0"),0.01)</f>
        <v>12.27</v>
      </c>
      <c r="AC21" s="19">
        <f t="shared" ref="AC21:AC22" si="14">AB21*E21</f>
        <v>820188.15</v>
      </c>
      <c r="AD21" s="34">
        <f t="shared" ref="AD21:AD22" si="15">STDEV(K21:Z21)/AB21*100</f>
        <v>21.950086201617712</v>
      </c>
    </row>
    <row r="22" spans="1:30" ht="15.75">
      <c r="A22" s="13">
        <v>5</v>
      </c>
      <c r="B22" s="14" t="s">
        <v>93</v>
      </c>
      <c r="C22" s="14" t="s">
        <v>84</v>
      </c>
      <c r="D22" s="39" t="s">
        <v>99</v>
      </c>
      <c r="E22" s="18">
        <v>15</v>
      </c>
      <c r="F22" s="41"/>
      <c r="G22" s="43"/>
      <c r="H22" s="43"/>
      <c r="I22" s="42"/>
      <c r="J22" s="18">
        <v>1.04</v>
      </c>
      <c r="K22" s="15" t="str">
        <f t="shared" ref="K22:K23" si="16">IF(SUM(F22)=0,"",F22*J22)</f>
        <v/>
      </c>
      <c r="L22" s="16">
        <v>303.3</v>
      </c>
      <c r="M22" s="16">
        <v>259.2</v>
      </c>
      <c r="N22" s="16">
        <f>268.69/1.2</f>
        <v>223.90833333333333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262.14</v>
      </c>
      <c r="AC22" s="19">
        <f t="shared" si="14"/>
        <v>3932.1</v>
      </c>
      <c r="AD22" s="34">
        <f t="shared" si="15"/>
        <v>15.174024855612339</v>
      </c>
    </row>
    <row r="23" spans="1:30" ht="15.75">
      <c r="A23" s="13">
        <v>6</v>
      </c>
      <c r="B23" s="14" t="s">
        <v>94</v>
      </c>
      <c r="C23" s="14" t="s">
        <v>85</v>
      </c>
      <c r="D23" s="39" t="s">
        <v>99</v>
      </c>
      <c r="E23" s="18">
        <v>960</v>
      </c>
      <c r="F23" s="41"/>
      <c r="G23" s="43"/>
      <c r="H23" s="43"/>
      <c r="I23" s="42"/>
      <c r="J23" s="18">
        <v>1.04</v>
      </c>
      <c r="K23" s="15" t="str">
        <f t="shared" si="16"/>
        <v/>
      </c>
      <c r="L23" s="16">
        <v>23.94</v>
      </c>
      <c r="M23" s="16">
        <v>26.04</v>
      </c>
      <c r="N23" s="16">
        <f>22.22/1.2</f>
        <v>18.516666666666666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ref="AA23:AA27" si="17">COUNTIF(K23:Z23,"&gt;0")</f>
        <v>3</v>
      </c>
      <c r="AB23" s="19">
        <f t="shared" ref="AB23:AB27" si="18">CEILING(SUM(K23:Z23)/COUNTIF(K23:Z23,"&gt;0"),0.01)</f>
        <v>22.84</v>
      </c>
      <c r="AC23" s="19">
        <f t="shared" ref="AC23:AC27" si="19">AB23*E23</f>
        <v>21926.400000000001</v>
      </c>
      <c r="AD23" s="34">
        <f t="shared" ref="AD23:AD27" si="20">STDEV(K23:Z23)/AB23*100</f>
        <v>16.99683054272673</v>
      </c>
    </row>
    <row r="24" spans="1:30" ht="15.75">
      <c r="A24" s="13">
        <v>7</v>
      </c>
      <c r="B24" s="14" t="s">
        <v>95</v>
      </c>
      <c r="C24" s="14" t="s">
        <v>86</v>
      </c>
      <c r="D24" s="39" t="s">
        <v>99</v>
      </c>
      <c r="E24" s="18">
        <v>1200</v>
      </c>
      <c r="F24" s="41"/>
      <c r="G24" s="43"/>
      <c r="H24" s="43"/>
      <c r="I24" s="42"/>
      <c r="J24" s="18">
        <v>1.04</v>
      </c>
      <c r="K24" s="15" t="str">
        <f t="shared" ref="K24" si="21">IF(SUM(F24)=0,"",F24*J24)</f>
        <v/>
      </c>
      <c r="L24" s="16">
        <v>13.68</v>
      </c>
      <c r="M24" s="16">
        <v>29.04</v>
      </c>
      <c r="N24" s="16">
        <f>26.73/1.2</f>
        <v>22.275000000000002</v>
      </c>
      <c r="O24" s="16">
        <v>21.75</v>
      </c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7"/>
        <v>4</v>
      </c>
      <c r="AB24" s="19">
        <f t="shared" si="18"/>
        <v>21.69</v>
      </c>
      <c r="AC24" s="19">
        <f t="shared" si="19"/>
        <v>26028</v>
      </c>
      <c r="AD24" s="34">
        <f t="shared" si="20"/>
        <v>28.979505757610191</v>
      </c>
    </row>
    <row r="25" spans="1:30" ht="15.75">
      <c r="A25" s="13">
        <v>8</v>
      </c>
      <c r="B25" s="14" t="s">
        <v>96</v>
      </c>
      <c r="C25" s="14" t="s">
        <v>87</v>
      </c>
      <c r="D25" s="39" t="s">
        <v>99</v>
      </c>
      <c r="E25" s="18">
        <v>1810</v>
      </c>
      <c r="F25" s="41"/>
      <c r="G25" s="43"/>
      <c r="H25" s="43"/>
      <c r="I25" s="42"/>
      <c r="J25" s="18">
        <v>1.04</v>
      </c>
      <c r="K25" s="15" t="str">
        <f t="shared" ref="K25:K26" si="22">IF(SUM(F25)=0,"",F25*J25)</f>
        <v/>
      </c>
      <c r="L25" s="16">
        <v>29</v>
      </c>
      <c r="M25" s="16">
        <v>26.6</v>
      </c>
      <c r="N25" s="16"/>
      <c r="O25" s="16">
        <v>16.84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7"/>
        <v>3</v>
      </c>
      <c r="AB25" s="19">
        <f t="shared" si="18"/>
        <v>24.150000000000002</v>
      </c>
      <c r="AC25" s="19">
        <f t="shared" si="19"/>
        <v>43711.500000000007</v>
      </c>
      <c r="AD25" s="34">
        <f t="shared" si="20"/>
        <v>26.668895568454225</v>
      </c>
    </row>
    <row r="26" spans="1:30" ht="15.75">
      <c r="A26" s="13">
        <v>9</v>
      </c>
      <c r="B26" s="14" t="s">
        <v>97</v>
      </c>
      <c r="C26" s="14" t="s">
        <v>82</v>
      </c>
      <c r="D26" s="39" t="s">
        <v>99</v>
      </c>
      <c r="E26" s="18">
        <v>475</v>
      </c>
      <c r="F26" s="41"/>
      <c r="G26" s="43"/>
      <c r="H26" s="43"/>
      <c r="I26" s="42"/>
      <c r="J26" s="18">
        <v>1.04</v>
      </c>
      <c r="K26" s="15" t="str">
        <f t="shared" si="22"/>
        <v/>
      </c>
      <c r="L26" s="16">
        <v>61.92</v>
      </c>
      <c r="M26" s="16">
        <v>73.2</v>
      </c>
      <c r="N26" s="16">
        <v>57.74</v>
      </c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7"/>
        <v>3</v>
      </c>
      <c r="AB26" s="19">
        <f t="shared" si="18"/>
        <v>64.290000000000006</v>
      </c>
      <c r="AC26" s="19">
        <f t="shared" si="19"/>
        <v>30537.750000000004</v>
      </c>
      <c r="AD26" s="34">
        <f t="shared" si="20"/>
        <v>12.439116208641879</v>
      </c>
    </row>
    <row r="27" spans="1:30" ht="25.5">
      <c r="A27" s="13">
        <v>10</v>
      </c>
      <c r="B27" s="14" t="s">
        <v>98</v>
      </c>
      <c r="C27" s="14" t="s">
        <v>88</v>
      </c>
      <c r="D27" s="39" t="s">
        <v>99</v>
      </c>
      <c r="E27" s="18">
        <v>4480</v>
      </c>
      <c r="F27" s="41"/>
      <c r="G27" s="43"/>
      <c r="H27" s="43"/>
      <c r="I27" s="42"/>
      <c r="J27" s="18">
        <v>1.04</v>
      </c>
      <c r="K27" s="15" t="str">
        <f t="shared" ref="K27" si="23">IF(SUM(F27)=0,"",F27*J27)</f>
        <v/>
      </c>
      <c r="L27" s="16">
        <v>29.79</v>
      </c>
      <c r="M27" s="16">
        <v>23.1</v>
      </c>
      <c r="N27" s="16">
        <v>16.72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7"/>
        <v>3</v>
      </c>
      <c r="AB27" s="19">
        <f t="shared" si="18"/>
        <v>23.21</v>
      </c>
      <c r="AC27" s="19">
        <f t="shared" si="19"/>
        <v>103980.8</v>
      </c>
      <c r="AD27" s="34">
        <f t="shared" si="20"/>
        <v>28.158607055679337</v>
      </c>
    </row>
    <row r="28" spans="1:30">
      <c r="A28" s="30"/>
      <c r="B28" s="31"/>
      <c r="C28" s="63" t="s">
        <v>5</v>
      </c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2"/>
      <c r="AC28" s="32">
        <f>SUM(AC18:AC27)</f>
        <v>1108270.68</v>
      </c>
      <c r="AD28" s="33"/>
    </row>
    <row r="29" spans="1:30"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1"/>
    </row>
    <row r="30" spans="1:30" s="22" customFormat="1" hidden="1">
      <c r="C30" s="22" t="s">
        <v>8</v>
      </c>
      <c r="N30" s="22">
        <v>7237.5</v>
      </c>
    </row>
    <row r="31" spans="1:30" s="22" customFormat="1" hidden="1">
      <c r="C31" s="23" t="s">
        <v>30</v>
      </c>
    </row>
    <row r="32" spans="1:30" s="22" customFormat="1" hidden="1">
      <c r="C32" s="23" t="s">
        <v>31</v>
      </c>
    </row>
    <row r="33" spans="3:30" s="22" customFormat="1" hidden="1">
      <c r="C33" s="23" t="s">
        <v>32</v>
      </c>
    </row>
    <row r="34" spans="3:30">
      <c r="L34" s="24"/>
    </row>
    <row r="35" spans="3:30" s="3" customFormat="1" ht="15.75">
      <c r="C35" s="25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5.7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5.75">
      <c r="C37" s="40">
        <v>44957</v>
      </c>
      <c r="D37" s="26"/>
      <c r="E37" s="26"/>
      <c r="F37" s="48" t="s">
        <v>74</v>
      </c>
      <c r="G37" s="48"/>
      <c r="H37" s="48"/>
      <c r="I37" s="48"/>
      <c r="J37" s="48"/>
      <c r="K37" s="27"/>
      <c r="L37" s="48"/>
      <c r="M37" s="48"/>
      <c r="N37" s="48"/>
      <c r="O37" s="37"/>
      <c r="P37" s="37"/>
      <c r="Q37" s="1"/>
      <c r="R37" s="1"/>
      <c r="S37" s="1"/>
      <c r="T37" s="1"/>
      <c r="U37" s="1"/>
      <c r="V37" s="26"/>
      <c r="W37" s="26"/>
      <c r="X37" s="26"/>
      <c r="Y37" s="26"/>
      <c r="Z37" s="26"/>
      <c r="AA37" s="1"/>
      <c r="AB37" s="26"/>
      <c r="AC37" s="28"/>
    </row>
    <row r="38" spans="3:30" s="3" customFormat="1" ht="15.75">
      <c r="C38" s="38" t="s">
        <v>2</v>
      </c>
      <c r="D38" s="26"/>
      <c r="E38" s="26"/>
      <c r="F38" s="50" t="s">
        <v>73</v>
      </c>
      <c r="G38" s="50"/>
      <c r="H38" s="50"/>
      <c r="I38" s="50"/>
      <c r="J38" s="50"/>
      <c r="K38" s="1"/>
      <c r="L38" s="49" t="s">
        <v>7</v>
      </c>
      <c r="M38" s="49"/>
      <c r="N38" s="49"/>
      <c r="O38" s="37"/>
      <c r="P38" s="37"/>
      <c r="Q38" s="1"/>
      <c r="R38" s="1"/>
      <c r="S38" s="1"/>
      <c r="T38" s="1"/>
      <c r="U38" s="1"/>
      <c r="V38" s="26"/>
      <c r="W38" s="26"/>
      <c r="X38" s="26"/>
      <c r="Y38" s="26"/>
      <c r="Z38" s="26"/>
      <c r="AA38" s="1"/>
      <c r="AB38" s="26"/>
    </row>
    <row r="39" spans="3:30">
      <c r="C39" s="29"/>
      <c r="V39" s="27"/>
      <c r="W39" s="27"/>
      <c r="X39" s="27"/>
      <c r="Y39" s="27"/>
      <c r="Z39" s="27"/>
      <c r="AB39" s="27"/>
    </row>
    <row r="40" spans="3:30">
      <c r="C40" s="25" t="s">
        <v>27</v>
      </c>
      <c r="V40" s="27"/>
      <c r="W40" s="27"/>
      <c r="X40" s="27"/>
      <c r="Y40" s="27"/>
      <c r="Z40" s="27"/>
      <c r="AB40" s="27"/>
    </row>
    <row r="41" spans="3:30">
      <c r="V41" s="27"/>
      <c r="W41" s="27"/>
      <c r="X41" s="27"/>
      <c r="Y41" s="27"/>
      <c r="Z41" s="27"/>
      <c r="AB41" s="27"/>
    </row>
    <row r="42" spans="3:30">
      <c r="C42" s="40">
        <v>44957</v>
      </c>
      <c r="D42" s="26"/>
      <c r="E42" s="26"/>
      <c r="F42" s="48" t="s">
        <v>75</v>
      </c>
      <c r="G42" s="48"/>
      <c r="H42" s="48"/>
      <c r="I42" s="48"/>
      <c r="J42" s="48"/>
      <c r="K42" s="27"/>
      <c r="L42" s="48"/>
      <c r="M42" s="48"/>
      <c r="N42" s="48"/>
      <c r="O42" s="37"/>
      <c r="P42" s="37"/>
      <c r="V42" s="26"/>
      <c r="W42" s="26"/>
      <c r="X42" s="26"/>
      <c r="Y42" s="26"/>
      <c r="Z42" s="26"/>
      <c r="AB42" s="26"/>
    </row>
    <row r="43" spans="3:30">
      <c r="C43" s="38" t="s">
        <v>2</v>
      </c>
      <c r="D43" s="26"/>
      <c r="E43" s="26"/>
      <c r="F43" s="50" t="s">
        <v>73</v>
      </c>
      <c r="G43" s="50"/>
      <c r="H43" s="50"/>
      <c r="I43" s="50"/>
      <c r="J43" s="50"/>
      <c r="L43" s="49" t="s">
        <v>7</v>
      </c>
      <c r="M43" s="49"/>
      <c r="N43" s="49"/>
      <c r="O43" s="37"/>
      <c r="P43" s="37"/>
      <c r="V43" s="26"/>
      <c r="W43" s="26"/>
      <c r="X43" s="26"/>
      <c r="Y43" s="26"/>
      <c r="Z43" s="26"/>
      <c r="AB43" s="26"/>
    </row>
    <row r="46" spans="3:30">
      <c r="C46" s="25" t="s">
        <v>66</v>
      </c>
    </row>
    <row r="48" spans="3:30"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7 A18:E27" name="Диапазон3"/>
    <protectedRange sqref="P18:U27 X18:Z27" name="Диапазон4"/>
    <protectedRange sqref="C37 F37 L37 L42 F42 C42" name="Диапазон5"/>
    <protectedRange sqref="D31:AC33" name="Диапазон6"/>
    <protectedRange sqref="V1" name="Диапазон8_1"/>
    <protectedRange sqref="C31:C33" name="Диапазон6_1"/>
    <protectedRange sqref="F18:F27" name="Диапазон3_3"/>
    <protectedRange sqref="V18:W27 L18:O27" name="Диапазон4_1"/>
  </protectedRanges>
  <autoFilter ref="A17:AD28"/>
  <mergeCells count="38"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  <mergeCell ref="L37:N37"/>
    <mergeCell ref="L38:N38"/>
    <mergeCell ref="F37:J37"/>
    <mergeCell ref="F38:J38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2022-09-23T10:57:14Z</cp:lastPrinted>
  <dcterms:created xsi:type="dcterms:W3CDTF">1996-10-08T23:32:33Z</dcterms:created>
  <dcterms:modified xsi:type="dcterms:W3CDTF">2023-02-01T04:34:35Z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